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55"/>
  </bookViews>
  <sheets>
    <sheet name="ĐÁNH GIÁ GV" sheetId="1" r:id="rId1"/>
    <sheet name="Sheet2" sheetId="2" r:id="rId2"/>
    <sheet name="Sheet3" sheetId="3" r:id="rId3"/>
  </sheets>
  <calcPr calcId="144525"/>
</workbook>
</file>

<file path=xl/sharedStrings.xml><?xml version="1.0" encoding="utf-8"?>
<sst xmlns="http://schemas.openxmlformats.org/spreadsheetml/2006/main" count="86">
  <si>
    <t>PHIẾU ĐÁNH GIÁ, XẾP LOẠI CHUYÊN MÔN, NGHIỆP VỤ CỦA NHÀ GIÁO</t>
  </si>
  <si>
    <t>Năm học: 2017-2018</t>
  </si>
  <si>
    <r>
      <t xml:space="preserve">         Họ và tên: </t>
    </r>
    <r>
      <rPr>
        <b/>
        <sz val="13"/>
        <color rgb="FF000000"/>
        <rFont val="Times New Roman"/>
        <charset val="134"/>
      </rPr>
      <t>CHẾ VÂN CẦM</t>
    </r>
  </si>
  <si>
    <t xml:space="preserve">         Khoa, tổ bộ môn: Khoa Công nghệ may- thời trang</t>
  </si>
  <si>
    <t xml:space="preserve">         Cấp trình độ giảng dạy: Trung cấp và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</si>
  <si>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</si>
  <si>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</si>
  <si>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</si>
  <si>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</si>
  <si>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</si>
  <si>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</si>
  <si>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</si>
  <si>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</si>
  <si>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</si>
  <si>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</si>
  <si>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</si>
  <si>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</si>
  <si>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</si>
  <si>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</si>
  <si>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</si>
  <si>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</si>
  <si>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</si>
  <si>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</si>
  <si>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</si>
  <si>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</si>
  <si>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</si>
  <si>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</si>
  <si>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</si>
  <si>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</si>
  <si>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</si>
  <si>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</si>
  <si>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</si>
  <si>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</si>
  <si>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</si>
  <si>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</si>
  <si>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</si>
  <si>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</si>
  <si>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</si>
  <si>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</si>
  <si>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</si>
  <si>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</si>
  <si>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</si>
  <si>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</si>
  <si>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</si>
  <si>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</si>
  <si>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</si>
  <si>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</si>
  <si>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</si>
  <si>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</si>
  <si>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</si>
  <si>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</si>
  <si>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</si>
  <si>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</si>
  <si>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rPr>
        <sz val="12"/>
        <color rgb="FF000000"/>
        <rFont val="Times New Roman"/>
        <charset val="134"/>
      </rPr>
      <t xml:space="preserve">  </t>
    </r>
    <r>
      <rPr>
        <sz val="9"/>
        <color rgb="FF000000"/>
        <rFont val="Times New Roman"/>
        <charset val="134"/>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</si>
  <si>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</si>
  <si>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</si>
  <si>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</si>
  <si>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</si>
  <si>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</si>
  <si>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</si>
  <si>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</si>
  <si>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</si>
  <si>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</si>
  <si>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</si>
  <si>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</si>
  <si>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</si>
  <si>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</si>
  <si>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</si>
  <si>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</si>
  <si>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</si>
  <si>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</si>
  <si>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</si>
  <si>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</si>
  <si>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</si>
  <si>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</si>
  <si>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</si>
  <si>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</si>
  <si>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</si>
  <si>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</si>
  <si>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</si>
  <si>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</si>
  <si>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</si>
  <si>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</si>
  <si>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</si>
  <si>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i/>
        <sz val="13"/>
        <color rgb="FF000000"/>
        <rFont val="Times New Roman"/>
        <charset val="134"/>
      </rPr>
      <t xml:space="preserve">TP.HCM, ngày…… tháng …… năm 2018
</t>
    </r>
    <r>
      <rPr>
        <b/>
        <sz val="13"/>
        <color rgb="FF000000"/>
        <rFont val="Times New Roman"/>
        <charset val="134"/>
      </rPr>
      <t>Trưởng khoa</t>
    </r>
    <r>
      <rPr>
        <i/>
        <sz val="13"/>
        <color rgb="FF000000"/>
        <rFont val="Times New Roman"/>
        <charset val="134"/>
      </rPr>
      <t xml:space="preserve">
(ký và ghi rõ họ, tên)</t>
    </r>
  </si>
  <si>
    <t>Chế Vân Cầm</t>
  </si>
</sst>
</file>

<file path=xl/styles.xml><?xml version="1.0" encoding="utf-8"?>
<styleSheet xmlns="http://schemas.openxmlformats.org/spreadsheetml/2006/main">
  <numFmts count="5">
    <numFmt numFmtId="42" formatCode="_(&quot;$&quot;* #,##0_);_(&quot;$&quot;* \(#,##0\);_(&quot;$&quot;* &quot;-&quot;_);_(@_)"/>
    <numFmt numFmtId="176" formatCode="0.0%"/>
    <numFmt numFmtId="177" formatCode="_ * #,##0_ ;_ * \-#,##0_ ;_ * &quot;-&quot;_ ;_ @_ "/>
    <numFmt numFmtId="44" formatCode="_(&quot;$&quot;* #,##0.00_);_(&quot;$&quot;* \(#,##0.00\);_(&quot;$&quot;* &quot;-&quot;??_);_(@_)"/>
    <numFmt numFmtId="178" formatCode="_ * #,##0.00_ ;_ * \-#,##0.00_ ;_ * &quot;-&quot;??_ ;_ @_ "/>
  </numFmts>
  <fonts count="46">
    <font>
      <sz val="11"/>
      <color theme="1"/>
      <name val="Calibri"/>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11"/>
      <color theme="1"/>
      <name val="Times New Roman"/>
      <charset val="134"/>
    </font>
    <font>
      <b/>
      <sz val="13"/>
      <color theme="1"/>
      <name val="Times New Roman"/>
      <charset val="134"/>
    </font>
    <font>
      <b/>
      <sz val="11"/>
      <color theme="1"/>
      <name val="Calibri"/>
      <charset val="134"/>
      <scheme val="minor"/>
    </font>
    <font>
      <sz val="12"/>
      <color theme="1"/>
      <name val="Calibri"/>
      <charset val="134"/>
      <scheme val="minor"/>
    </font>
    <font>
      <sz val="11"/>
      <color theme="1"/>
      <name val="Calibri"/>
      <charset val="0"/>
      <scheme val="minor"/>
    </font>
    <font>
      <sz val="11"/>
      <color rgb="FFFF0000"/>
      <name val="Calibri"/>
      <charset val="0"/>
      <scheme val="minor"/>
    </font>
    <font>
      <b/>
      <sz val="11"/>
      <color rgb="FFFFFFFF"/>
      <name val="Calibri"/>
      <charset val="0"/>
      <scheme val="minor"/>
    </font>
    <font>
      <b/>
      <sz val="13"/>
      <color theme="3"/>
      <name val="Calibri"/>
      <charset val="134"/>
      <scheme val="minor"/>
    </font>
    <font>
      <sz val="11"/>
      <color theme="0"/>
      <name val="Calibri"/>
      <charset val="0"/>
      <scheme val="minor"/>
    </font>
    <font>
      <b/>
      <sz val="11"/>
      <color rgb="FF3F3F3F"/>
      <name val="Calibri"/>
      <charset val="0"/>
      <scheme val="minor"/>
    </font>
    <font>
      <b/>
      <sz val="15"/>
      <color theme="3"/>
      <name val="Calibri"/>
      <charset val="134"/>
      <scheme val="minor"/>
    </font>
    <font>
      <b/>
      <sz val="11"/>
      <color theme="1"/>
      <name val="Calibri"/>
      <charset val="0"/>
      <scheme val="minor"/>
    </font>
    <font>
      <b/>
      <sz val="11"/>
      <color theme="3"/>
      <name val="Calibri"/>
      <charset val="134"/>
      <scheme val="minor"/>
    </font>
    <font>
      <b/>
      <sz val="18"/>
      <color theme="3"/>
      <name val="Calibri"/>
      <charset val="134"/>
      <scheme val="minor"/>
    </font>
    <font>
      <u/>
      <sz val="11"/>
      <color rgb="FF0000FF"/>
      <name val="Calibri"/>
      <charset val="0"/>
      <scheme val="minor"/>
    </font>
    <font>
      <sz val="11"/>
      <color rgb="FF9C6500"/>
      <name val="Calibri"/>
      <charset val="0"/>
      <scheme val="minor"/>
    </font>
    <font>
      <sz val="11"/>
      <color rgb="FF3F3F76"/>
      <name val="Calibri"/>
      <charset val="0"/>
      <scheme val="minor"/>
    </font>
    <font>
      <sz val="11"/>
      <color rgb="FF9C0006"/>
      <name val="Calibri"/>
      <charset val="0"/>
      <scheme val="minor"/>
    </font>
    <font>
      <i/>
      <sz val="11"/>
      <color rgb="FF7F7F7F"/>
      <name val="Calibri"/>
      <charset val="0"/>
      <scheme val="minor"/>
    </font>
    <font>
      <u/>
      <sz val="11"/>
      <color rgb="FF800080"/>
      <name val="Calibri"/>
      <charset val="0"/>
      <scheme val="minor"/>
    </font>
    <font>
      <sz val="11"/>
      <color rgb="FFFA7D00"/>
      <name val="Calibri"/>
      <charset val="0"/>
      <scheme val="minor"/>
    </font>
    <font>
      <sz val="11"/>
      <color rgb="FF006100"/>
      <name val="Calibri"/>
      <charset val="0"/>
      <scheme val="minor"/>
    </font>
    <font>
      <b/>
      <sz val="11"/>
      <color rgb="FFFA7D00"/>
      <name val="Calibri"/>
      <charset val="0"/>
      <scheme val="minor"/>
    </font>
    <font>
      <i/>
      <sz val="13"/>
      <color rgb="FFFF0000"/>
      <name val="Times New Roman"/>
      <charset val="134"/>
    </font>
    <font>
      <b/>
      <i/>
      <sz val="12"/>
      <color rgb="FFFF0000"/>
      <name val="Times New Roman"/>
      <charset val="134"/>
    </font>
    <font>
      <i/>
      <sz val="13"/>
      <color theme="1"/>
      <name val="Times New Roman"/>
      <charset val="134"/>
    </font>
  </fonts>
  <fills count="40">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
        <bgColor indexed="64"/>
      </patternFill>
    </fill>
    <fill>
      <patternFill patternType="solid">
        <fgColor rgb="FFFFCCFF"/>
        <bgColor indexed="64"/>
      </patternFill>
    </fill>
    <fill>
      <patternFill patternType="solid">
        <fgColor theme="8" tint="0.799981688894314"/>
        <bgColor indexed="64"/>
      </patternFill>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799981688894314"/>
        <bgColor indexed="64"/>
      </patternFill>
    </fill>
  </fills>
  <borders count="17">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24" fillId="11" borderId="0" applyNumberFormat="0" applyBorder="0" applyAlignment="0" applyProtection="0">
      <alignment vertical="center"/>
    </xf>
    <xf numFmtId="178" fontId="23" fillId="0" borderId="0" applyFont="0" applyFill="0" applyBorder="0" applyAlignment="0" applyProtection="0">
      <alignment vertical="center"/>
    </xf>
    <xf numFmtId="177" fontId="23" fillId="0" borderId="0" applyFont="0" applyFill="0" applyBorder="0" applyAlignment="0" applyProtection="0">
      <alignment vertical="center"/>
    </xf>
    <xf numFmtId="42"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0" fontId="26" fillId="12" borderId="9" applyNumberFormat="0" applyAlignment="0" applyProtection="0">
      <alignment vertical="center"/>
    </xf>
    <xf numFmtId="0" fontId="27" fillId="0" borderId="10" applyNumberFormat="0" applyFill="0" applyAlignment="0" applyProtection="0">
      <alignment vertical="center"/>
    </xf>
    <xf numFmtId="0" fontId="23" fillId="17" borderId="12" applyNumberFormat="0" applyFont="0" applyAlignment="0" applyProtection="0">
      <alignment vertical="center"/>
    </xf>
    <xf numFmtId="0" fontId="34" fillId="0" borderId="0" applyNumberFormat="0" applyFill="0" applyBorder="0" applyAlignment="0" applyProtection="0">
      <alignment vertical="center"/>
    </xf>
    <xf numFmtId="0" fontId="28" fillId="25" borderId="0" applyNumberFormat="0" applyBorder="0" applyAlignment="0" applyProtection="0">
      <alignment vertical="center"/>
    </xf>
    <xf numFmtId="0" fontId="39" fillId="0" borderId="0" applyNumberFormat="0" applyFill="0" applyBorder="0" applyAlignment="0" applyProtection="0">
      <alignment vertical="center"/>
    </xf>
    <xf numFmtId="0" fontId="24" fillId="10" borderId="0" applyNumberFormat="0" applyBorder="0" applyAlignment="0" applyProtection="0">
      <alignment vertical="center"/>
    </xf>
    <xf numFmtId="0" fontId="25" fillId="0" borderId="0" applyNumberFormat="0" applyFill="0" applyBorder="0" applyAlignment="0" applyProtection="0">
      <alignment vertical="center"/>
    </xf>
    <xf numFmtId="0" fontId="24" fillId="29" borderId="0" applyNumberFormat="0" applyBorder="0" applyAlignment="0" applyProtection="0">
      <alignment vertical="center"/>
    </xf>
    <xf numFmtId="0" fontId="3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0" borderId="10"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6" fillId="24" borderId="15" applyNumberFormat="0" applyAlignment="0" applyProtection="0">
      <alignment vertical="center"/>
    </xf>
    <xf numFmtId="0" fontId="28" fillId="32" borderId="0" applyNumberFormat="0" applyBorder="0" applyAlignment="0" applyProtection="0">
      <alignment vertical="center"/>
    </xf>
    <xf numFmtId="0" fontId="41" fillId="36" borderId="0" applyNumberFormat="0" applyBorder="0" applyAlignment="0" applyProtection="0">
      <alignment vertical="center"/>
    </xf>
    <xf numFmtId="0" fontId="29" fillId="16" borderId="11" applyNumberFormat="0" applyAlignment="0" applyProtection="0">
      <alignment vertical="center"/>
    </xf>
    <xf numFmtId="0" fontId="24" fillId="39" borderId="0" applyNumberFormat="0" applyBorder="0" applyAlignment="0" applyProtection="0">
      <alignment vertical="center"/>
    </xf>
    <xf numFmtId="0" fontId="42" fillId="16" borderId="15" applyNumberFormat="0" applyAlignment="0" applyProtection="0">
      <alignment vertical="center"/>
    </xf>
    <xf numFmtId="0" fontId="40" fillId="0" borderId="16" applyNumberFormat="0" applyFill="0" applyAlignment="0" applyProtection="0">
      <alignment vertical="center"/>
    </xf>
    <xf numFmtId="0" fontId="31" fillId="0" borderId="13" applyNumberFormat="0" applyFill="0" applyAlignment="0" applyProtection="0">
      <alignment vertical="center"/>
    </xf>
    <xf numFmtId="0" fontId="37" fillId="28" borderId="0" applyNumberFormat="0" applyBorder="0" applyAlignment="0" applyProtection="0">
      <alignment vertical="center"/>
    </xf>
    <xf numFmtId="0" fontId="35" fillId="23" borderId="0" applyNumberFormat="0" applyBorder="0" applyAlignment="0" applyProtection="0">
      <alignment vertical="center"/>
    </xf>
    <xf numFmtId="0" fontId="28" fillId="15" borderId="0" applyNumberFormat="0" applyBorder="0" applyAlignment="0" applyProtection="0">
      <alignment vertical="center"/>
    </xf>
    <xf numFmtId="0" fontId="24" fillId="38" borderId="0" applyNumberFormat="0" applyBorder="0" applyAlignment="0" applyProtection="0">
      <alignment vertical="center"/>
    </xf>
    <xf numFmtId="0" fontId="28" fillId="31" borderId="0" applyNumberFormat="0" applyBorder="0" applyAlignment="0" applyProtection="0">
      <alignment vertical="center"/>
    </xf>
    <xf numFmtId="0" fontId="28" fillId="20" borderId="0" applyNumberFormat="0" applyBorder="0" applyAlignment="0" applyProtection="0">
      <alignment vertical="center"/>
    </xf>
    <xf numFmtId="0" fontId="24" fillId="35" borderId="0" applyNumberFormat="0" applyBorder="0" applyAlignment="0" applyProtection="0">
      <alignment vertical="center"/>
    </xf>
    <xf numFmtId="0" fontId="24" fillId="34" borderId="0" applyNumberFormat="0" applyBorder="0" applyAlignment="0" applyProtection="0">
      <alignment vertical="center"/>
    </xf>
    <xf numFmtId="0" fontId="28" fillId="22" borderId="0" applyNumberFormat="0" applyBorder="0" applyAlignment="0" applyProtection="0">
      <alignment vertical="center"/>
    </xf>
    <xf numFmtId="0" fontId="28" fillId="14" borderId="0" applyNumberFormat="0" applyBorder="0" applyAlignment="0" applyProtection="0">
      <alignment vertical="center"/>
    </xf>
    <xf numFmtId="0" fontId="24" fillId="37" borderId="0" applyNumberFormat="0" applyBorder="0" applyAlignment="0" applyProtection="0">
      <alignment vertical="center"/>
    </xf>
    <xf numFmtId="0" fontId="28" fillId="19" borderId="0" applyNumberFormat="0" applyBorder="0" applyAlignment="0" applyProtection="0">
      <alignment vertical="center"/>
    </xf>
    <xf numFmtId="0" fontId="24" fillId="33" borderId="0" applyNumberFormat="0" applyBorder="0" applyAlignment="0" applyProtection="0">
      <alignment vertical="center"/>
    </xf>
    <xf numFmtId="0" fontId="24" fillId="27" borderId="0" applyNumberFormat="0" applyBorder="0" applyAlignment="0" applyProtection="0">
      <alignment vertical="center"/>
    </xf>
    <xf numFmtId="0" fontId="28" fillId="13" borderId="0" applyNumberFormat="0" applyBorder="0" applyAlignment="0" applyProtection="0">
      <alignment vertical="center"/>
    </xf>
    <xf numFmtId="0" fontId="24" fillId="9" borderId="0" applyNumberFormat="0" applyBorder="0" applyAlignment="0" applyProtection="0">
      <alignment vertical="center"/>
    </xf>
    <xf numFmtId="0" fontId="28" fillId="30" borderId="0" applyNumberFormat="0" applyBorder="0" applyAlignment="0" applyProtection="0">
      <alignment vertical="center"/>
    </xf>
    <xf numFmtId="0" fontId="28" fillId="18" borderId="0" applyNumberFormat="0" applyBorder="0" applyAlignment="0" applyProtection="0">
      <alignment vertical="center"/>
    </xf>
    <xf numFmtId="0" fontId="24" fillId="26" borderId="0" applyNumberFormat="0" applyBorder="0" applyAlignment="0" applyProtection="0">
      <alignment vertical="center"/>
    </xf>
    <xf numFmtId="0" fontId="28" fillId="21" borderId="0" applyNumberFormat="0" applyBorder="0" applyAlignment="0" applyProtection="0">
      <alignment vertical="center"/>
    </xf>
  </cellStyleXfs>
  <cellXfs count="78">
    <xf numFmtId="0" fontId="0" fillId="0" borderId="0" xfId="0"/>
    <xf numFmtId="0" fontId="0" fillId="0"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76"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76"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76" fontId="10" fillId="5" borderId="7" xfId="0" applyNumberFormat="1" applyFont="1" applyFill="1" applyBorder="1" applyAlignment="1">
      <alignment horizontal="center" vertical="center" wrapText="1"/>
    </xf>
    <xf numFmtId="0" fontId="11" fillId="0" borderId="0" xfId="0" applyFont="1" applyAlignment="1">
      <alignment horizontal="justify"/>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0" fontId="12" fillId="2" borderId="7"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4"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76" fontId="15" fillId="4" borderId="7" xfId="0" applyNumberFormat="1" applyFont="1" applyFill="1" applyBorder="1" applyAlignment="1">
      <alignment horizontal="center" vertical="center" wrapText="1"/>
    </xf>
    <xf numFmtId="176" fontId="16" fillId="7" borderId="7"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3" borderId="7" xfId="0" applyFont="1" applyFill="1" applyBorder="1" applyAlignment="1">
      <alignment horizontal="center" vertical="center"/>
    </xf>
    <xf numFmtId="0" fontId="17" fillId="4" borderId="7" xfId="0" applyFont="1" applyFill="1" applyBorder="1" applyAlignment="1">
      <alignment horizontal="center" vertical="center"/>
    </xf>
    <xf numFmtId="0" fontId="18" fillId="0" borderId="7" xfId="0" applyFont="1" applyBorder="1"/>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20" fillId="0" borderId="0" xfId="0" applyFont="1" applyAlignment="1">
      <alignment horizontal="center"/>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21" fillId="0" borderId="0" xfId="0" applyFont="1" applyAlignment="1">
      <alignment horizontal="left" vertical="center"/>
    </xf>
    <xf numFmtId="0" fontId="22" fillId="0" borderId="0" xfId="0" applyFont="1" applyAlignment="1">
      <alignment horizontal="left"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colors>
    <mruColors>
      <color rgb="0066FFFF"/>
      <color rgb="00FFFF99"/>
      <color rgb="00FFCCFF"/>
      <color rgb="00FFFF00"/>
      <color rgb="00CCFFFF"/>
      <color rgb="0099FF99"/>
      <color rgb="00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4865" y="276225"/>
          <a:ext cx="4664710" cy="666750"/>
          <a:chOff x="3495675" y="221240"/>
          <a:chExt cx="3978275" cy="743585"/>
        </a:xfrm>
      </xdr:grpSpPr>
      <xdr:sp>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0515" cy="781685"/>
          <a:chOff x="95250" y="47625"/>
          <a:chExt cx="3049556" cy="743585"/>
        </a:xfrm>
      </xdr:grpSpPr>
      <xdr:sp>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CN ĐIỆN-ĐIỆN</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TỬ</a:t>
            </a:r>
            <a:endParaRPr lang="en-US" sz="1100">
              <a:effectLst/>
              <a:latin typeface="Arial" panose="020B0604020202020204"/>
              <a:ea typeface="Arial" panose="020B0604020202020204"/>
              <a:cs typeface="Times New Roman" panose="02020603050405020304" pitchFamily="12"/>
            </a:endParaRPr>
          </a:p>
        </xdr:txBody>
      </xdr:sp>
      <xdr:cxnSp>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thuvienphapluat.vn/phap-luat/tim-van-ban.aspx?keyword=03/2014/TT-BTTTT&amp;area=2&amp;type=0&amp;match=False&amp;vc=True&amp;lan=1" TargetMode="External"/><Relationship Id="rId2" Type="http://schemas.openxmlformats.org/officeDocument/2006/relationships/hyperlink" Target="https://thuvienphapluat.vn/phap-luat/tim-van-ban.aspx?keyword=01/2014/TT-BGD%C4%90T&amp;area=2&amp;type=0&amp;match=False&amp;vc=True&amp;lan=1"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M89"/>
  <sheetViews>
    <sheetView tabSelected="1" workbookViewId="0">
      <selection activeCell="F87" sqref="F87"/>
    </sheetView>
  </sheetViews>
  <sheetFormatPr defaultColWidth="9" defaultRowHeight="15.75"/>
  <cols>
    <col min="1" max="1" width="25.8857142857143" customWidth="1"/>
    <col min="2" max="2" width="7.43809523809524" customWidth="1"/>
    <col min="3" max="3" width="7.43809523809524" hidden="1" customWidth="1"/>
    <col min="4" max="4" width="8" style="1" customWidth="1"/>
    <col min="5" max="5" width="13.1047619047619" style="1" customWidth="1"/>
    <col min="6" max="6" width="24.8857142857143" customWidth="1"/>
    <col min="7" max="7" width="9.21904761904762" customWidth="1"/>
    <col min="8" max="8" width="8.55238095238095" customWidth="1"/>
    <col min="9" max="9" width="13.1047619047619" customWidth="1"/>
    <col min="10" max="10" width="24.1047619047619" style="2" customWidth="1"/>
  </cols>
  <sheetData>
    <row r="6" ht="18.75" spans="1:10">
      <c r="A6" s="3" t="s">
        <v>0</v>
      </c>
      <c r="B6" s="3"/>
      <c r="C6" s="3"/>
      <c r="D6" s="3"/>
      <c r="E6" s="3"/>
      <c r="F6" s="3"/>
      <c r="G6" s="3"/>
      <c r="H6" s="3"/>
      <c r="I6" s="3"/>
      <c r="J6" s="3"/>
    </row>
    <row r="7" ht="18.75" spans="1:10">
      <c r="A7" s="3" t="s">
        <v>1</v>
      </c>
      <c r="B7" s="3"/>
      <c r="C7" s="3"/>
      <c r="D7" s="3"/>
      <c r="E7" s="3"/>
      <c r="F7" s="3"/>
      <c r="G7" s="3"/>
      <c r="H7" s="3"/>
      <c r="I7" s="3"/>
      <c r="J7" s="3"/>
    </row>
    <row r="8" ht="16.5" spans="1:10">
      <c r="A8" s="4" t="s">
        <v>2</v>
      </c>
      <c r="B8" s="4"/>
      <c r="C8" s="4"/>
      <c r="D8" s="4"/>
      <c r="E8" s="4"/>
      <c r="F8" s="4"/>
      <c r="G8" s="4"/>
      <c r="H8" s="4"/>
      <c r="I8" s="4"/>
      <c r="J8" s="4"/>
    </row>
    <row r="9" ht="16.5" spans="1:10">
      <c r="A9" s="4" t="s">
        <v>3</v>
      </c>
      <c r="B9" s="4"/>
      <c r="C9" s="4"/>
      <c r="D9" s="4"/>
      <c r="E9" s="4"/>
      <c r="F9" s="4"/>
      <c r="G9" s="4"/>
      <c r="H9" s="4"/>
      <c r="I9" s="4"/>
      <c r="J9" s="4"/>
    </row>
    <row r="10" ht="16.5" spans="1:10">
      <c r="A10" s="4" t="s">
        <v>4</v>
      </c>
      <c r="B10" s="4"/>
      <c r="C10" s="4"/>
      <c r="D10" s="4"/>
      <c r="E10" s="4"/>
      <c r="F10" s="4"/>
      <c r="G10" s="4"/>
      <c r="H10" s="4"/>
      <c r="I10" s="4"/>
      <c r="J10" s="4"/>
    </row>
    <row r="11" ht="20.4" customHeight="1" spans="1:10">
      <c r="A11" s="4" t="s">
        <v>5</v>
      </c>
      <c r="B11" s="4"/>
      <c r="C11" s="4"/>
      <c r="D11" s="4"/>
      <c r="E11" s="4"/>
      <c r="F11" s="4"/>
      <c r="G11" s="4"/>
      <c r="H11" s="4"/>
      <c r="I11" s="4"/>
      <c r="J11" s="4"/>
    </row>
    <row r="12" ht="54" customHeight="1" spans="1:10">
      <c r="A12" s="5" t="s">
        <v>6</v>
      </c>
      <c r="B12" s="5"/>
      <c r="C12" s="5"/>
      <c r="D12" s="5"/>
      <c r="E12" s="5"/>
      <c r="F12" s="5"/>
      <c r="G12" s="5"/>
      <c r="H12" s="5"/>
      <c r="I12" s="5"/>
      <c r="J12" s="5"/>
    </row>
    <row r="13" ht="9.6" customHeight="1" spans="2:10">
      <c r="B13" s="6"/>
      <c r="C13" s="6"/>
      <c r="D13" s="7"/>
      <c r="E13" s="7"/>
      <c r="F13" s="6"/>
      <c r="G13" s="6"/>
      <c r="H13" s="6"/>
      <c r="I13" s="6"/>
      <c r="J13" s="41"/>
    </row>
    <row r="14" ht="17.4" customHeight="1" spans="1:13">
      <c r="A14" s="8" t="s">
        <v>7</v>
      </c>
      <c r="B14" s="8" t="s">
        <v>8</v>
      </c>
      <c r="C14" s="8" t="s">
        <v>8</v>
      </c>
      <c r="D14" s="9" t="s">
        <v>9</v>
      </c>
      <c r="E14" s="10"/>
      <c r="F14" s="11"/>
      <c r="G14" s="9" t="s">
        <v>10</v>
      </c>
      <c r="H14" s="10"/>
      <c r="I14" s="10"/>
      <c r="J14" s="11"/>
      <c r="M14" s="42"/>
    </row>
    <row r="15" ht="126.75" spans="1:13">
      <c r="A15" s="12"/>
      <c r="B15" s="12"/>
      <c r="C15" s="12"/>
      <c r="D15" s="13" t="s">
        <v>11</v>
      </c>
      <c r="E15" s="13" t="s">
        <v>12</v>
      </c>
      <c r="F15" s="14" t="s">
        <v>13</v>
      </c>
      <c r="G15" s="14" t="s">
        <v>14</v>
      </c>
      <c r="H15" s="14" t="s">
        <v>15</v>
      </c>
      <c r="I15" s="43" t="s">
        <v>16</v>
      </c>
      <c r="J15" s="14" t="s">
        <v>17</v>
      </c>
      <c r="M15" s="42"/>
    </row>
    <row r="16" s="1" customFormat="1" ht="32.25" spans="1:10">
      <c r="A16" s="15" t="s">
        <v>18</v>
      </c>
      <c r="B16" s="16">
        <f>SUM(B17,B24,B27)</f>
        <v>20</v>
      </c>
      <c r="C16" s="16">
        <f>SUM(C17,C24,C27)</f>
        <v>20</v>
      </c>
      <c r="D16" s="16">
        <f>SUM(D17,D24,D27)</f>
        <v>18</v>
      </c>
      <c r="E16" s="17">
        <f>(D16/B16)</f>
        <v>0.9</v>
      </c>
      <c r="F16" s="18" t="str">
        <f>IF(E16&gt;=0.5,"Đạt","Không đạt")</f>
        <v>Đạt</v>
      </c>
      <c r="G16" s="16">
        <f>SUM(G17,G24,G27)</f>
        <v>0</v>
      </c>
      <c r="H16" s="16">
        <f>SUM(H17,H24,H27)</f>
        <v>0</v>
      </c>
      <c r="I16" s="17">
        <f t="shared" ref="I16:I47" si="0">(H16/B16)</f>
        <v>0</v>
      </c>
      <c r="J16" s="18" t="str">
        <f>IF(I16&gt;=0.5,"Đạt","Không đạt")</f>
        <v>Không đạt</v>
      </c>
    </row>
    <row r="17" s="1" customFormat="1" ht="32.25" spans="1:10">
      <c r="A17" s="19" t="s">
        <v>19</v>
      </c>
      <c r="B17" s="20">
        <f>SUM(B18:B23)</f>
        <v>12</v>
      </c>
      <c r="C17" s="20">
        <f>SUM(C18:C23)</f>
        <v>12</v>
      </c>
      <c r="D17" s="20">
        <f>SUM(D18:D23)</f>
        <v>11</v>
      </c>
      <c r="E17" s="21">
        <f>(D17/B17)</f>
        <v>0.916666666666667</v>
      </c>
      <c r="F17" s="20" t="str">
        <f>IF(E17&gt;=0.5,"Đạt"," Không đạt")</f>
        <v>Đạt</v>
      </c>
      <c r="G17" s="20">
        <f>SUM(G18:G23)</f>
        <v>0</v>
      </c>
      <c r="H17" s="20">
        <f>SUM(H18:H23)</f>
        <v>0</v>
      </c>
      <c r="I17" s="44">
        <f t="shared" si="0"/>
        <v>0</v>
      </c>
      <c r="J17" s="20" t="str">
        <f>IF(I17&gt;=0.5,"Đạt","Không đạt")</f>
        <v>Không đạt</v>
      </c>
    </row>
    <row r="18" ht="160.5" spans="1:10">
      <c r="A18" s="22" t="s">
        <v>20</v>
      </c>
      <c r="B18" s="23">
        <v>2</v>
      </c>
      <c r="C18" s="24">
        <v>2</v>
      </c>
      <c r="D18" s="25">
        <v>2</v>
      </c>
      <c r="E18" s="26">
        <f>(D18/B18)</f>
        <v>1</v>
      </c>
      <c r="F18" s="27"/>
      <c r="G18" s="28"/>
      <c r="H18" s="29"/>
      <c r="I18" s="45">
        <f t="shared" si="0"/>
        <v>0</v>
      </c>
      <c r="J18" s="46"/>
    </row>
    <row r="19" ht="24.75" spans="1:10">
      <c r="A19" s="30" t="s">
        <v>21</v>
      </c>
      <c r="B19" s="23">
        <v>2</v>
      </c>
      <c r="C19" s="24">
        <v>2</v>
      </c>
      <c r="D19" s="25">
        <v>2</v>
      </c>
      <c r="E19" s="26">
        <f t="shared" ref="E19:E24" si="1">(D19/B19)</f>
        <v>1</v>
      </c>
      <c r="F19" s="31"/>
      <c r="G19" s="28"/>
      <c r="H19" s="29"/>
      <c r="I19" s="45">
        <f t="shared" si="0"/>
        <v>0</v>
      </c>
      <c r="J19" s="46"/>
    </row>
    <row r="20" ht="24.75" spans="1:10">
      <c r="A20" s="30" t="s">
        <v>22</v>
      </c>
      <c r="B20" s="23">
        <v>2</v>
      </c>
      <c r="C20" s="24">
        <v>2</v>
      </c>
      <c r="D20" s="25">
        <v>1</v>
      </c>
      <c r="E20" s="26">
        <f t="shared" si="1"/>
        <v>0.5</v>
      </c>
      <c r="F20" s="31"/>
      <c r="G20" s="28"/>
      <c r="H20" s="29"/>
      <c r="I20" s="45">
        <f t="shared" si="0"/>
        <v>0</v>
      </c>
      <c r="J20" s="46"/>
    </row>
    <row r="21" ht="60.75" spans="1:10">
      <c r="A21" s="30" t="s">
        <v>23</v>
      </c>
      <c r="B21" s="23">
        <v>2</v>
      </c>
      <c r="C21" s="24">
        <v>2</v>
      </c>
      <c r="D21" s="25">
        <v>2</v>
      </c>
      <c r="E21" s="26">
        <f t="shared" si="1"/>
        <v>1</v>
      </c>
      <c r="F21" s="31"/>
      <c r="G21" s="28"/>
      <c r="H21" s="29"/>
      <c r="I21" s="45">
        <f t="shared" si="0"/>
        <v>0</v>
      </c>
      <c r="J21" s="46"/>
    </row>
    <row r="22" ht="36.75" spans="1:10">
      <c r="A22" s="30" t="s">
        <v>24</v>
      </c>
      <c r="B22" s="23">
        <v>2</v>
      </c>
      <c r="C22" s="24">
        <v>2</v>
      </c>
      <c r="D22" s="25">
        <v>2</v>
      </c>
      <c r="E22" s="26">
        <f t="shared" si="1"/>
        <v>1</v>
      </c>
      <c r="F22" s="31"/>
      <c r="G22" s="28"/>
      <c r="H22" s="29"/>
      <c r="I22" s="45">
        <f t="shared" si="0"/>
        <v>0</v>
      </c>
      <c r="J22" s="46"/>
    </row>
    <row r="23" ht="48.75" spans="1:10">
      <c r="A23" s="30" t="s">
        <v>25</v>
      </c>
      <c r="B23" s="23">
        <v>2</v>
      </c>
      <c r="C23" s="24">
        <v>2</v>
      </c>
      <c r="D23" s="25">
        <v>2</v>
      </c>
      <c r="E23" s="26">
        <f t="shared" si="1"/>
        <v>1</v>
      </c>
      <c r="F23" s="31"/>
      <c r="G23" s="28"/>
      <c r="H23" s="29"/>
      <c r="I23" s="45">
        <f t="shared" si="0"/>
        <v>0</v>
      </c>
      <c r="J23" s="46"/>
    </row>
    <row r="24" s="1" customFormat="1" ht="32.25" spans="1:10">
      <c r="A24" s="19" t="s">
        <v>26</v>
      </c>
      <c r="B24" s="20">
        <f>SUM(B25:B26)</f>
        <v>4</v>
      </c>
      <c r="C24" s="20">
        <f>SUM(C25:C26)</f>
        <v>4</v>
      </c>
      <c r="D24" s="20">
        <f>SUM(D25:D26)</f>
        <v>3</v>
      </c>
      <c r="E24" s="21">
        <f t="shared" si="1"/>
        <v>0.75</v>
      </c>
      <c r="F24" s="20" t="str">
        <f>IF(E24&gt;=0.5,"Đạt","Không đạt")</f>
        <v>Đạt</v>
      </c>
      <c r="G24" s="20"/>
      <c r="H24" s="20"/>
      <c r="I24" s="44">
        <f t="shared" si="0"/>
        <v>0</v>
      </c>
      <c r="J24" s="47" t="str">
        <f>IF(I24&gt;=0.5,"Đạt","Không đạt")</f>
        <v>Không đạt</v>
      </c>
    </row>
    <row r="25" ht="264.75" spans="1:10">
      <c r="A25" s="30" t="s">
        <v>27</v>
      </c>
      <c r="B25" s="32">
        <v>2</v>
      </c>
      <c r="C25" s="33">
        <v>2</v>
      </c>
      <c r="D25" s="25">
        <v>1</v>
      </c>
      <c r="E25" s="26">
        <f t="shared" ref="E25:E27" si="2">(D25/B25)</f>
        <v>0.5</v>
      </c>
      <c r="F25" s="34"/>
      <c r="G25" s="28"/>
      <c r="H25" s="29"/>
      <c r="I25" s="45">
        <f t="shared" si="0"/>
        <v>0</v>
      </c>
      <c r="J25" s="48"/>
    </row>
    <row r="26" ht="64.5" spans="1:10">
      <c r="A26" s="22" t="s">
        <v>28</v>
      </c>
      <c r="B26" s="23">
        <v>2</v>
      </c>
      <c r="C26" s="24">
        <v>2</v>
      </c>
      <c r="D26" s="25">
        <v>2</v>
      </c>
      <c r="E26" s="26">
        <f t="shared" si="2"/>
        <v>1</v>
      </c>
      <c r="F26" s="31"/>
      <c r="G26" s="28"/>
      <c r="H26" s="29"/>
      <c r="I26" s="45">
        <f t="shared" si="0"/>
        <v>0</v>
      </c>
      <c r="J26" s="46"/>
    </row>
    <row r="27" s="1" customFormat="1" ht="32.25" spans="1:10">
      <c r="A27" s="19" t="s">
        <v>29</v>
      </c>
      <c r="B27" s="20">
        <f>SUM(B28:B29)</f>
        <v>4</v>
      </c>
      <c r="C27" s="20">
        <f>SUM(C28:C29)</f>
        <v>4</v>
      </c>
      <c r="D27" s="20">
        <f>SUM(D28:D29)</f>
        <v>4</v>
      </c>
      <c r="E27" s="21">
        <f t="shared" si="2"/>
        <v>1</v>
      </c>
      <c r="F27" s="20" t="str">
        <f>IF(E27&gt;=0.5,"Đạt","Không đạt")</f>
        <v>Đạt</v>
      </c>
      <c r="G27" s="20"/>
      <c r="H27" s="20"/>
      <c r="I27" s="44">
        <f t="shared" si="0"/>
        <v>0</v>
      </c>
      <c r="J27" s="49" t="str">
        <f>IF(I27&gt;=0.5,"Đạt","Không đạt")</f>
        <v>Không đạt</v>
      </c>
    </row>
    <row r="28" ht="96.75" spans="1:10">
      <c r="A28" s="30" t="s">
        <v>30</v>
      </c>
      <c r="B28" s="23">
        <v>2</v>
      </c>
      <c r="C28" s="24">
        <v>2</v>
      </c>
      <c r="D28" s="25">
        <v>2</v>
      </c>
      <c r="E28" s="26">
        <f t="shared" ref="E28:E31" si="3">(D28/B28)</f>
        <v>1</v>
      </c>
      <c r="F28" s="31"/>
      <c r="G28" s="28"/>
      <c r="H28" s="29"/>
      <c r="I28" s="45">
        <f t="shared" si="0"/>
        <v>0</v>
      </c>
      <c r="J28" s="46"/>
    </row>
    <row r="29" ht="40.5" spans="1:10">
      <c r="A29" s="22" t="s">
        <v>31</v>
      </c>
      <c r="B29" s="23">
        <v>2</v>
      </c>
      <c r="C29" s="24">
        <v>2</v>
      </c>
      <c r="D29" s="25">
        <v>2</v>
      </c>
      <c r="E29" s="26">
        <f t="shared" si="3"/>
        <v>1</v>
      </c>
      <c r="F29" s="31"/>
      <c r="G29" s="28"/>
      <c r="H29" s="29"/>
      <c r="I29" s="45">
        <f t="shared" si="0"/>
        <v>0</v>
      </c>
      <c r="J29" s="46"/>
    </row>
    <row r="30" s="1" customFormat="1" ht="32.25" spans="1:10">
      <c r="A30" s="15" t="s">
        <v>32</v>
      </c>
      <c r="B30" s="16">
        <f>SUM(B31,B34,B41,B46,B49,B52,B55,B60,B63)</f>
        <v>52</v>
      </c>
      <c r="C30" s="16">
        <f>SUM(C31,C34,C41,C46,C49,C52,C55,C60,C63)</f>
        <v>52</v>
      </c>
      <c r="D30" s="16">
        <f>SUM(D31,D34,D41,D46,D49,D52,D55,D60,D63)</f>
        <v>48</v>
      </c>
      <c r="E30" s="17">
        <f t="shared" si="3"/>
        <v>0.923076923076923</v>
      </c>
      <c r="F30" s="18" t="str">
        <f>IF(E30&gt;=0.5,"Đạt","Không đạt")</f>
        <v>Đạt</v>
      </c>
      <c r="G30" s="16"/>
      <c r="H30" s="16"/>
      <c r="I30" s="17">
        <f t="shared" si="0"/>
        <v>0</v>
      </c>
      <c r="J30" s="50" t="str">
        <f>IF(I30&gt;=0.5,"Đạt","Không đạt")</f>
        <v>Không đạt</v>
      </c>
    </row>
    <row r="31" s="1" customFormat="1" ht="48" spans="1:10">
      <c r="A31" s="19" t="s">
        <v>33</v>
      </c>
      <c r="B31" s="20">
        <f>SUM(B32:B33)</f>
        <v>4</v>
      </c>
      <c r="C31" s="20">
        <f>SUM(C32:C33)</f>
        <v>4</v>
      </c>
      <c r="D31" s="20">
        <f>SUM(D32:D33)</f>
        <v>4</v>
      </c>
      <c r="E31" s="21">
        <f t="shared" si="3"/>
        <v>1</v>
      </c>
      <c r="F31" s="20" t="str">
        <f>IF(E31&gt;=0.5,"Đạt","Không đạt")</f>
        <v>Đạt</v>
      </c>
      <c r="G31" s="20"/>
      <c r="H31" s="20"/>
      <c r="I31" s="44">
        <f t="shared" si="0"/>
        <v>0</v>
      </c>
      <c r="J31" s="51" t="str">
        <f>IF(I31&gt;=0.5,"Đạt","Không đạt")</f>
        <v>Không đạt</v>
      </c>
    </row>
    <row r="32" ht="108.75" spans="1:10">
      <c r="A32" s="30" t="s">
        <v>34</v>
      </c>
      <c r="B32" s="23">
        <v>2</v>
      </c>
      <c r="C32" s="24">
        <v>2</v>
      </c>
      <c r="D32" s="25">
        <v>2</v>
      </c>
      <c r="E32" s="26">
        <f t="shared" ref="E32:E34" si="4">(D32/B32)</f>
        <v>1</v>
      </c>
      <c r="F32" s="35"/>
      <c r="G32" s="28"/>
      <c r="H32" s="29"/>
      <c r="I32" s="45">
        <f t="shared" si="0"/>
        <v>0</v>
      </c>
      <c r="J32" s="52"/>
    </row>
    <row r="33" ht="24.75" spans="1:10">
      <c r="A33" s="30" t="s">
        <v>35</v>
      </c>
      <c r="B33" s="23">
        <v>2</v>
      </c>
      <c r="C33" s="24">
        <v>2</v>
      </c>
      <c r="D33" s="25">
        <v>2</v>
      </c>
      <c r="E33" s="26">
        <f t="shared" si="4"/>
        <v>1</v>
      </c>
      <c r="F33" s="24"/>
      <c r="G33" s="28"/>
      <c r="H33" s="29"/>
      <c r="I33" s="45">
        <f t="shared" si="0"/>
        <v>0</v>
      </c>
      <c r="J33" s="52"/>
    </row>
    <row r="34" s="1" customFormat="1" ht="32.25" spans="1:10">
      <c r="A34" s="19" t="s">
        <v>36</v>
      </c>
      <c r="B34" s="20">
        <f>SUM(B35:B40)</f>
        <v>12</v>
      </c>
      <c r="C34" s="20">
        <f>SUM(C35:C40)</f>
        <v>12</v>
      </c>
      <c r="D34" s="20">
        <f>SUM(D35:D40)</f>
        <v>12</v>
      </c>
      <c r="E34" s="21">
        <f t="shared" si="4"/>
        <v>1</v>
      </c>
      <c r="F34" s="20" t="str">
        <f>IF(E34&gt;=0.5,"Đạt","Không đạt")</f>
        <v>Đạt</v>
      </c>
      <c r="G34" s="20"/>
      <c r="H34" s="20"/>
      <c r="I34" s="44">
        <f t="shared" si="0"/>
        <v>0</v>
      </c>
      <c r="J34" s="51" t="str">
        <f>IF(I34&gt;=0.5,"Đạt","Không đạt")</f>
        <v>Không đạt</v>
      </c>
    </row>
    <row r="35" ht="51.75" spans="1:10">
      <c r="A35" s="36" t="s">
        <v>37</v>
      </c>
      <c r="B35" s="23">
        <v>2</v>
      </c>
      <c r="C35" s="24">
        <v>2</v>
      </c>
      <c r="D35" s="25">
        <v>2</v>
      </c>
      <c r="E35" s="26">
        <f t="shared" ref="E35:E41" si="5">(D35/B35)</f>
        <v>1</v>
      </c>
      <c r="F35" s="31"/>
      <c r="G35" s="28"/>
      <c r="H35" s="29"/>
      <c r="I35" s="45">
        <f t="shared" si="0"/>
        <v>0</v>
      </c>
      <c r="J35" s="52"/>
    </row>
    <row r="36" ht="24.75" spans="1:10">
      <c r="A36" s="30" t="s">
        <v>38</v>
      </c>
      <c r="B36" s="23">
        <v>2</v>
      </c>
      <c r="C36" s="24">
        <v>2</v>
      </c>
      <c r="D36" s="25">
        <v>2</v>
      </c>
      <c r="E36" s="26">
        <f t="shared" si="5"/>
        <v>1</v>
      </c>
      <c r="F36" s="31"/>
      <c r="G36" s="28"/>
      <c r="H36" s="29"/>
      <c r="I36" s="45">
        <f t="shared" si="0"/>
        <v>0</v>
      </c>
      <c r="J36" s="52"/>
    </row>
    <row r="37" ht="48.75" spans="1:10">
      <c r="A37" s="30" t="s">
        <v>39</v>
      </c>
      <c r="B37" s="23">
        <v>2</v>
      </c>
      <c r="C37" s="24">
        <v>2</v>
      </c>
      <c r="D37" s="25">
        <v>2</v>
      </c>
      <c r="E37" s="26">
        <f t="shared" si="5"/>
        <v>1</v>
      </c>
      <c r="F37" s="31"/>
      <c r="G37" s="28"/>
      <c r="H37" s="29"/>
      <c r="I37" s="45">
        <f t="shared" si="0"/>
        <v>0</v>
      </c>
      <c r="J37" s="52"/>
    </row>
    <row r="38" ht="36.75" spans="1:10">
      <c r="A38" s="30" t="s">
        <v>40</v>
      </c>
      <c r="B38" s="23">
        <v>2</v>
      </c>
      <c r="C38" s="24">
        <v>2</v>
      </c>
      <c r="D38" s="25">
        <v>2</v>
      </c>
      <c r="E38" s="26">
        <f t="shared" si="5"/>
        <v>1</v>
      </c>
      <c r="F38" s="31"/>
      <c r="G38" s="28"/>
      <c r="H38" s="29"/>
      <c r="I38" s="45">
        <f t="shared" si="0"/>
        <v>0</v>
      </c>
      <c r="J38" s="52"/>
    </row>
    <row r="39" ht="24.75" spans="1:10">
      <c r="A39" s="30" t="s">
        <v>41</v>
      </c>
      <c r="B39" s="23">
        <v>2</v>
      </c>
      <c r="C39" s="24">
        <v>2</v>
      </c>
      <c r="D39" s="25">
        <v>2</v>
      </c>
      <c r="E39" s="26">
        <f t="shared" si="5"/>
        <v>1</v>
      </c>
      <c r="F39" s="31"/>
      <c r="G39" s="28"/>
      <c r="H39" s="29"/>
      <c r="I39" s="45">
        <f t="shared" si="0"/>
        <v>0</v>
      </c>
      <c r="J39" s="52"/>
    </row>
    <row r="40" ht="60.75" spans="1:10">
      <c r="A40" s="30" t="s">
        <v>42</v>
      </c>
      <c r="B40" s="23">
        <v>2</v>
      </c>
      <c r="C40" s="24">
        <v>2</v>
      </c>
      <c r="D40" s="25">
        <v>2</v>
      </c>
      <c r="E40" s="26">
        <f t="shared" si="5"/>
        <v>1</v>
      </c>
      <c r="F40" s="31"/>
      <c r="G40" s="28"/>
      <c r="H40" s="29"/>
      <c r="I40" s="45">
        <f t="shared" si="0"/>
        <v>0</v>
      </c>
      <c r="J40" s="52"/>
    </row>
    <row r="41" s="1" customFormat="1" ht="32.25" spans="1:10">
      <c r="A41" s="19" t="s">
        <v>43</v>
      </c>
      <c r="B41" s="20">
        <v>8</v>
      </c>
      <c r="C41" s="20">
        <f>SUM(C42:C45)</f>
        <v>8</v>
      </c>
      <c r="D41" s="20">
        <f>SUM(D42:D45)</f>
        <v>7</v>
      </c>
      <c r="E41" s="21">
        <f t="shared" si="5"/>
        <v>0.875</v>
      </c>
      <c r="F41" s="20" t="str">
        <f>IF(E41&gt;=0.5,"Đạt","Không đạt")</f>
        <v>Đạt</v>
      </c>
      <c r="G41" s="20"/>
      <c r="H41" s="20"/>
      <c r="I41" s="44">
        <f t="shared" si="0"/>
        <v>0</v>
      </c>
      <c r="J41" s="51" t="str">
        <f>IF(I41&gt;=0.5,"Đạt","Không đạt")</f>
        <v>Không đạt</v>
      </c>
    </row>
    <row r="42" ht="60.75" spans="1:10">
      <c r="A42" s="30" t="s">
        <v>44</v>
      </c>
      <c r="B42" s="23">
        <v>2</v>
      </c>
      <c r="C42" s="24">
        <v>2</v>
      </c>
      <c r="D42" s="25">
        <v>2</v>
      </c>
      <c r="E42" s="26">
        <f t="shared" ref="E42:E46" si="6">(D42/B42)</f>
        <v>1</v>
      </c>
      <c r="F42" s="31"/>
      <c r="G42" s="28"/>
      <c r="H42" s="29"/>
      <c r="I42" s="45">
        <f t="shared" si="0"/>
        <v>0</v>
      </c>
      <c r="J42" s="52"/>
    </row>
    <row r="43" ht="24.75" spans="1:10">
      <c r="A43" s="30" t="s">
        <v>45</v>
      </c>
      <c r="B43" s="23">
        <v>2</v>
      </c>
      <c r="C43" s="24">
        <v>2</v>
      </c>
      <c r="D43" s="25">
        <v>2</v>
      </c>
      <c r="E43" s="26">
        <f t="shared" si="6"/>
        <v>1</v>
      </c>
      <c r="F43" s="31"/>
      <c r="G43" s="28"/>
      <c r="H43" s="29"/>
      <c r="I43" s="45">
        <f t="shared" si="0"/>
        <v>0</v>
      </c>
      <c r="J43" s="52"/>
    </row>
    <row r="44" ht="48.75" spans="1:10">
      <c r="A44" s="30" t="s">
        <v>46</v>
      </c>
      <c r="B44" s="23">
        <v>2</v>
      </c>
      <c r="C44" s="24">
        <v>2</v>
      </c>
      <c r="D44" s="25">
        <v>1</v>
      </c>
      <c r="E44" s="26">
        <f t="shared" si="6"/>
        <v>0.5</v>
      </c>
      <c r="F44" s="31"/>
      <c r="G44" s="28"/>
      <c r="H44" s="29"/>
      <c r="I44" s="45">
        <f t="shared" si="0"/>
        <v>0</v>
      </c>
      <c r="J44" s="52"/>
    </row>
    <row r="45" ht="48.75" spans="1:10">
      <c r="A45" s="30" t="s">
        <v>47</v>
      </c>
      <c r="B45" s="23">
        <v>2</v>
      </c>
      <c r="C45" s="24">
        <v>2</v>
      </c>
      <c r="D45" s="25">
        <v>2</v>
      </c>
      <c r="E45" s="26">
        <f t="shared" si="6"/>
        <v>1</v>
      </c>
      <c r="F45" s="31"/>
      <c r="G45" s="28"/>
      <c r="H45" s="29"/>
      <c r="I45" s="45">
        <f t="shared" si="0"/>
        <v>0</v>
      </c>
      <c r="J45" s="52"/>
    </row>
    <row r="46" s="1" customFormat="1" ht="48" spans="1:10">
      <c r="A46" s="19" t="s">
        <v>48</v>
      </c>
      <c r="B46" s="20">
        <f>SUM(B47:B48)</f>
        <v>4</v>
      </c>
      <c r="C46" s="20">
        <f>SUM(C47:C48)</f>
        <v>4</v>
      </c>
      <c r="D46" s="20">
        <f>SUM(D47:D48)</f>
        <v>4</v>
      </c>
      <c r="E46" s="21">
        <f t="shared" si="6"/>
        <v>1</v>
      </c>
      <c r="F46" s="20" t="str">
        <f>IF(E46&gt;=0.5,"Đạt","Không đạt")</f>
        <v>Đạt</v>
      </c>
      <c r="G46" s="20"/>
      <c r="H46" s="20"/>
      <c r="I46" s="44">
        <f t="shared" si="0"/>
        <v>0</v>
      </c>
      <c r="J46" s="51" t="str">
        <f>IF(I46&gt;=0.5,"Đạt","Không đạt")</f>
        <v>Không đạt</v>
      </c>
    </row>
    <row r="47" ht="48.75" spans="1:10">
      <c r="A47" s="30" t="s">
        <v>49</v>
      </c>
      <c r="B47" s="23">
        <v>2</v>
      </c>
      <c r="C47" s="24">
        <v>2</v>
      </c>
      <c r="D47" s="25">
        <v>2</v>
      </c>
      <c r="E47" s="26">
        <f t="shared" ref="E47:E49" si="7">(D47/B47)</f>
        <v>1</v>
      </c>
      <c r="F47" s="31"/>
      <c r="G47" s="28"/>
      <c r="H47" s="29"/>
      <c r="I47" s="45">
        <f t="shared" si="0"/>
        <v>0</v>
      </c>
      <c r="J47" s="52"/>
    </row>
    <row r="48" ht="60.75" spans="1:10">
      <c r="A48" s="30" t="s">
        <v>50</v>
      </c>
      <c r="B48" s="23">
        <v>2</v>
      </c>
      <c r="C48" s="24">
        <v>2</v>
      </c>
      <c r="D48" s="25">
        <v>2</v>
      </c>
      <c r="E48" s="26">
        <f t="shared" si="7"/>
        <v>1</v>
      </c>
      <c r="F48" s="31"/>
      <c r="G48" s="28"/>
      <c r="H48" s="29"/>
      <c r="I48" s="45">
        <f t="shared" ref="I48:I79" si="8">(H48/B48)</f>
        <v>0</v>
      </c>
      <c r="J48" s="52"/>
    </row>
    <row r="49" s="1" customFormat="1" ht="32.25" spans="1:10">
      <c r="A49" s="19" t="s">
        <v>51</v>
      </c>
      <c r="B49" s="20">
        <f>SUM(B50:B51)</f>
        <v>4</v>
      </c>
      <c r="C49" s="20">
        <f>SUM(C50:C51)</f>
        <v>4</v>
      </c>
      <c r="D49" s="20">
        <f>SUM(D50:D51)</f>
        <v>4</v>
      </c>
      <c r="E49" s="21">
        <f t="shared" si="7"/>
        <v>1</v>
      </c>
      <c r="F49" s="20" t="str">
        <f>IF(E49&gt;=0.5,"Đạt","Không đạt")</f>
        <v>Đạt</v>
      </c>
      <c r="G49" s="20"/>
      <c r="H49" s="20"/>
      <c r="I49" s="44">
        <f t="shared" si="8"/>
        <v>0</v>
      </c>
      <c r="J49" s="51" t="str">
        <f>IF(I49&gt;=0.5,"Đạt","Không đạt")</f>
        <v>Không đạt</v>
      </c>
    </row>
    <row r="50" ht="36.75" spans="1:10">
      <c r="A50" s="30" t="s">
        <v>52</v>
      </c>
      <c r="B50" s="23">
        <v>2</v>
      </c>
      <c r="C50" s="24">
        <v>2</v>
      </c>
      <c r="D50" s="25">
        <v>2</v>
      </c>
      <c r="E50" s="26">
        <f t="shared" ref="E50:E52" si="9">(D50/B50)</f>
        <v>1</v>
      </c>
      <c r="F50" s="31"/>
      <c r="G50" s="28"/>
      <c r="H50" s="29"/>
      <c r="I50" s="45">
        <f t="shared" si="8"/>
        <v>0</v>
      </c>
      <c r="J50" s="52"/>
    </row>
    <row r="51" ht="28.5" spans="1:10">
      <c r="A51" s="22" t="s">
        <v>53</v>
      </c>
      <c r="B51" s="23">
        <v>2</v>
      </c>
      <c r="C51" s="24">
        <v>2</v>
      </c>
      <c r="D51" s="25">
        <v>2</v>
      </c>
      <c r="E51" s="26">
        <f t="shared" si="9"/>
        <v>1</v>
      </c>
      <c r="F51" s="31"/>
      <c r="G51" s="28"/>
      <c r="H51" s="29"/>
      <c r="I51" s="45">
        <f t="shared" si="8"/>
        <v>0</v>
      </c>
      <c r="J51" s="52"/>
    </row>
    <row r="52" s="1" customFormat="1" ht="48" spans="1:10">
      <c r="A52" s="19" t="s">
        <v>54</v>
      </c>
      <c r="B52" s="20">
        <f>SUM(B53:B54)</f>
        <v>4</v>
      </c>
      <c r="C52" s="20">
        <f>SUM(C53:C54)</f>
        <v>4</v>
      </c>
      <c r="D52" s="20">
        <f>SUM(D53:D54)</f>
        <v>3</v>
      </c>
      <c r="E52" s="21">
        <f t="shared" si="9"/>
        <v>0.75</v>
      </c>
      <c r="F52" s="20" t="str">
        <f>IF(E52&gt;=0.5,"Đạt","Không đạt")</f>
        <v>Đạt</v>
      </c>
      <c r="G52" s="20"/>
      <c r="H52" s="20"/>
      <c r="I52" s="44">
        <f t="shared" si="8"/>
        <v>0</v>
      </c>
      <c r="J52" s="51" t="str">
        <f>IF(I52&gt;=0.5,"Đạt","Không đạt")</f>
        <v>Không đạt</v>
      </c>
    </row>
    <row r="53" ht="48.75" spans="1:10">
      <c r="A53" s="30" t="s">
        <v>55</v>
      </c>
      <c r="B53" s="23">
        <v>2</v>
      </c>
      <c r="C53" s="24">
        <v>2</v>
      </c>
      <c r="D53" s="25">
        <v>2</v>
      </c>
      <c r="E53" s="26">
        <f t="shared" ref="E53:E55" si="10">(D53/B53)</f>
        <v>1</v>
      </c>
      <c r="F53" s="31"/>
      <c r="G53" s="28"/>
      <c r="H53" s="29"/>
      <c r="I53" s="45">
        <f t="shared" si="8"/>
        <v>0</v>
      </c>
      <c r="J53" s="52"/>
    </row>
    <row r="54" ht="48.75" spans="1:10">
      <c r="A54" s="30" t="s">
        <v>56</v>
      </c>
      <c r="B54" s="23">
        <v>2</v>
      </c>
      <c r="C54" s="24">
        <v>2</v>
      </c>
      <c r="D54" s="25">
        <v>1</v>
      </c>
      <c r="E54" s="26">
        <f t="shared" si="10"/>
        <v>0.5</v>
      </c>
      <c r="F54" s="31"/>
      <c r="G54" s="28"/>
      <c r="H54" s="29"/>
      <c r="I54" s="45">
        <f t="shared" si="8"/>
        <v>0</v>
      </c>
      <c r="J54" s="52"/>
    </row>
    <row r="55" s="1" customFormat="1" ht="48" spans="1:10">
      <c r="A55" s="37" t="s">
        <v>57</v>
      </c>
      <c r="B55" s="20">
        <f>SUM(B56:B59)</f>
        <v>8</v>
      </c>
      <c r="C55" s="20">
        <f>SUM(C56:C59)</f>
        <v>8</v>
      </c>
      <c r="D55" s="20">
        <f>SUM(D56:D59)</f>
        <v>7</v>
      </c>
      <c r="E55" s="21">
        <f t="shared" si="10"/>
        <v>0.875</v>
      </c>
      <c r="F55" s="20" t="str">
        <f>IF(E55&gt;=0.5,"Đạt","Không đạt")</f>
        <v>Đạt</v>
      </c>
      <c r="G55" s="20"/>
      <c r="H55" s="20"/>
      <c r="I55" s="44">
        <f t="shared" si="8"/>
        <v>0</v>
      </c>
      <c r="J55" s="51" t="str">
        <f>IF(I55&gt;=0.5,"Đạt","Không đạt")</f>
        <v>Không đạt</v>
      </c>
    </row>
    <row r="56" ht="36.75" spans="1:10">
      <c r="A56" s="30" t="s">
        <v>58</v>
      </c>
      <c r="B56" s="23">
        <v>2</v>
      </c>
      <c r="C56" s="24">
        <v>2</v>
      </c>
      <c r="D56" s="25">
        <v>1</v>
      </c>
      <c r="E56" s="26">
        <f t="shared" ref="E56:E60" si="11">(D56/B56)</f>
        <v>0.5</v>
      </c>
      <c r="F56" s="31"/>
      <c r="G56" s="28"/>
      <c r="H56" s="29"/>
      <c r="I56" s="45">
        <f t="shared" si="8"/>
        <v>0</v>
      </c>
      <c r="J56" s="52"/>
    </row>
    <row r="57" ht="48.75" spans="1:10">
      <c r="A57" s="30" t="s">
        <v>59</v>
      </c>
      <c r="B57" s="23">
        <v>2</v>
      </c>
      <c r="C57" s="24">
        <v>2</v>
      </c>
      <c r="D57" s="25">
        <v>2</v>
      </c>
      <c r="E57" s="26">
        <f t="shared" si="11"/>
        <v>1</v>
      </c>
      <c r="F57" s="31"/>
      <c r="G57" s="28"/>
      <c r="H57" s="29"/>
      <c r="I57" s="45">
        <f t="shared" si="8"/>
        <v>0</v>
      </c>
      <c r="J57" s="52"/>
    </row>
    <row r="58" ht="36.75" spans="1:10">
      <c r="A58" s="30" t="s">
        <v>60</v>
      </c>
      <c r="B58" s="23">
        <v>2</v>
      </c>
      <c r="C58" s="24">
        <v>2</v>
      </c>
      <c r="D58" s="25">
        <v>2</v>
      </c>
      <c r="E58" s="26">
        <f t="shared" si="11"/>
        <v>1</v>
      </c>
      <c r="F58" s="31"/>
      <c r="G58" s="28"/>
      <c r="H58" s="29"/>
      <c r="I58" s="45">
        <f t="shared" si="8"/>
        <v>0</v>
      </c>
      <c r="J58" s="52"/>
    </row>
    <row r="59" ht="48.75" spans="1:10">
      <c r="A59" s="30" t="s">
        <v>61</v>
      </c>
      <c r="B59" s="23">
        <v>2</v>
      </c>
      <c r="C59" s="24">
        <v>2</v>
      </c>
      <c r="D59" s="25">
        <v>2</v>
      </c>
      <c r="E59" s="26">
        <f t="shared" si="11"/>
        <v>1</v>
      </c>
      <c r="F59" s="31"/>
      <c r="G59" s="28"/>
      <c r="H59" s="29"/>
      <c r="I59" s="45">
        <f t="shared" si="8"/>
        <v>0</v>
      </c>
      <c r="J59" s="52"/>
    </row>
    <row r="60" s="1" customFormat="1" ht="57.75" customHeight="1" spans="1:10">
      <c r="A60" s="19" t="s">
        <v>62</v>
      </c>
      <c r="B60" s="20">
        <f>SUM(B61:B62)</f>
        <v>4</v>
      </c>
      <c r="C60" s="20">
        <f>SUM(C61:C62)</f>
        <v>4</v>
      </c>
      <c r="D60" s="20">
        <f>SUM(D61:D62)</f>
        <v>4</v>
      </c>
      <c r="E60" s="21">
        <f t="shared" si="11"/>
        <v>1</v>
      </c>
      <c r="F60" s="20" t="str">
        <f>IF(E60&gt;=0.5,"Đạt","Không đạt")</f>
        <v>Đạt</v>
      </c>
      <c r="G60" s="20"/>
      <c r="H60" s="20"/>
      <c r="I60" s="44">
        <f t="shared" si="8"/>
        <v>0</v>
      </c>
      <c r="J60" s="20" t="str">
        <f>IF(I60&gt;=0.5,"Đạt","Không đạt")</f>
        <v>Không đạt</v>
      </c>
    </row>
    <row r="61" ht="48.75" spans="1:10">
      <c r="A61" s="30" t="s">
        <v>63</v>
      </c>
      <c r="B61" s="23">
        <v>2</v>
      </c>
      <c r="C61" s="38">
        <v>2</v>
      </c>
      <c r="D61" s="25">
        <v>2</v>
      </c>
      <c r="E61" s="26">
        <f t="shared" ref="E61:E63" si="12">(D61/B61)</f>
        <v>1</v>
      </c>
      <c r="F61" s="31"/>
      <c r="G61" s="28"/>
      <c r="H61" s="29"/>
      <c r="I61" s="45">
        <f t="shared" si="8"/>
        <v>0</v>
      </c>
      <c r="J61" s="31"/>
    </row>
    <row r="62" ht="36.75" spans="1:10">
      <c r="A62" s="30" t="s">
        <v>64</v>
      </c>
      <c r="B62" s="23">
        <v>2</v>
      </c>
      <c r="C62" s="38">
        <v>2</v>
      </c>
      <c r="D62" s="25">
        <v>2</v>
      </c>
      <c r="E62" s="26">
        <f t="shared" si="12"/>
        <v>1</v>
      </c>
      <c r="F62" s="31"/>
      <c r="G62" s="28"/>
      <c r="H62" s="29"/>
      <c r="I62" s="45">
        <f t="shared" si="8"/>
        <v>0</v>
      </c>
      <c r="J62" s="31"/>
    </row>
    <row r="63" s="1" customFormat="1" ht="32.25" spans="1:10">
      <c r="A63" s="39" t="s">
        <v>65</v>
      </c>
      <c r="B63" s="20">
        <f>SUM(B64:B65)</f>
        <v>4</v>
      </c>
      <c r="C63" s="20">
        <f>SUM(C64:C65)</f>
        <v>4</v>
      </c>
      <c r="D63" s="20">
        <f>SUM(D64:D65)</f>
        <v>3</v>
      </c>
      <c r="E63" s="21">
        <f t="shared" si="12"/>
        <v>0.75</v>
      </c>
      <c r="F63" s="20" t="str">
        <f>IF(E63&gt;=0.5,"Đạt","Không đạt")</f>
        <v>Đạt</v>
      </c>
      <c r="G63" s="20"/>
      <c r="H63" s="20"/>
      <c r="I63" s="44">
        <f t="shared" si="8"/>
        <v>0</v>
      </c>
      <c r="J63" s="20" t="str">
        <f>IF(I63&gt;=0.5,"Đạt","Không đạt")</f>
        <v>Không đạt</v>
      </c>
    </row>
    <row r="64" ht="72.75" spans="1:10">
      <c r="A64" s="40" t="s">
        <v>66</v>
      </c>
      <c r="B64" s="23">
        <v>2</v>
      </c>
      <c r="C64" s="38">
        <v>2</v>
      </c>
      <c r="D64" s="25">
        <v>2</v>
      </c>
      <c r="E64" s="26">
        <f t="shared" ref="E64:E67" si="13">(D64/B64)</f>
        <v>1</v>
      </c>
      <c r="F64" s="31"/>
      <c r="G64" s="28"/>
      <c r="H64" s="29"/>
      <c r="I64" s="45">
        <f t="shared" si="8"/>
        <v>0</v>
      </c>
      <c r="J64" s="31"/>
    </row>
    <row r="65" ht="96.75" spans="1:10">
      <c r="A65" s="40" t="s">
        <v>67</v>
      </c>
      <c r="B65" s="23">
        <v>2</v>
      </c>
      <c r="C65" s="38">
        <v>2</v>
      </c>
      <c r="D65" s="25">
        <v>1</v>
      </c>
      <c r="E65" s="26">
        <f t="shared" si="13"/>
        <v>0.5</v>
      </c>
      <c r="F65" s="31"/>
      <c r="G65" s="28"/>
      <c r="H65" s="29"/>
      <c r="I65" s="45">
        <f t="shared" si="8"/>
        <v>0</v>
      </c>
      <c r="J65" s="31"/>
    </row>
    <row r="66" s="1" customFormat="1" ht="48" spans="1:10">
      <c r="A66" s="53" t="s">
        <v>68</v>
      </c>
      <c r="B66" s="16">
        <f>SUM(B67,B72,B75)</f>
        <v>16</v>
      </c>
      <c r="C66" s="16">
        <f>SUM(C67,C72,C75)</f>
        <v>16</v>
      </c>
      <c r="D66" s="16">
        <f>SUM(D67,D72,D75)</f>
        <v>14</v>
      </c>
      <c r="E66" s="17">
        <f t="shared" si="13"/>
        <v>0.875</v>
      </c>
      <c r="F66" s="18" t="str">
        <f>IF(E66&gt;=0.5,"Đạt","Không đạt")</f>
        <v>Đạt</v>
      </c>
      <c r="G66" s="16"/>
      <c r="H66" s="16"/>
      <c r="I66" s="17">
        <f t="shared" si="8"/>
        <v>0</v>
      </c>
      <c r="J66" s="18" t="str">
        <f>IF(I66&gt;=0.5,"Đạt","Không đạt")</f>
        <v>Không đạt</v>
      </c>
    </row>
    <row r="67" s="1" customFormat="1" ht="32.25" spans="1:10">
      <c r="A67" s="39" t="s">
        <v>69</v>
      </c>
      <c r="B67" s="20">
        <f>SUM(B68:B71)</f>
        <v>8</v>
      </c>
      <c r="C67" s="20">
        <f>SUM(C68:C71)</f>
        <v>8</v>
      </c>
      <c r="D67" s="20">
        <f>SUM(D68:D71)</f>
        <v>8</v>
      </c>
      <c r="E67" s="21">
        <f t="shared" si="13"/>
        <v>1</v>
      </c>
      <c r="F67" s="20" t="str">
        <f>IF(E67&gt;=0.5,"Đạt","Không đạt")</f>
        <v>Đạt</v>
      </c>
      <c r="G67" s="20"/>
      <c r="H67" s="20"/>
      <c r="I67" s="44">
        <f t="shared" si="8"/>
        <v>0</v>
      </c>
      <c r="J67" s="20" t="str">
        <f>IF(I67&gt;=0.5,"Đạt","Không đạt")</f>
        <v>Không đạt</v>
      </c>
    </row>
    <row r="68" ht="72.75" spans="1:10">
      <c r="A68" s="40" t="s">
        <v>70</v>
      </c>
      <c r="B68" s="23">
        <v>2</v>
      </c>
      <c r="C68" s="38">
        <v>2</v>
      </c>
      <c r="D68" s="25">
        <v>2</v>
      </c>
      <c r="E68" s="26">
        <f t="shared" ref="E68:E72" si="14">(D68/B68)</f>
        <v>1</v>
      </c>
      <c r="F68" s="31"/>
      <c r="G68" s="28"/>
      <c r="H68" s="29"/>
      <c r="I68" s="45">
        <f t="shared" si="8"/>
        <v>0</v>
      </c>
      <c r="J68" s="31"/>
    </row>
    <row r="69" ht="16.5" spans="1:10">
      <c r="A69" s="40" t="s">
        <v>71</v>
      </c>
      <c r="B69" s="23">
        <v>2</v>
      </c>
      <c r="C69" s="38">
        <v>2</v>
      </c>
      <c r="D69" s="25">
        <v>2</v>
      </c>
      <c r="E69" s="26">
        <f t="shared" si="14"/>
        <v>1</v>
      </c>
      <c r="F69" s="31"/>
      <c r="G69" s="28"/>
      <c r="H69" s="29"/>
      <c r="I69" s="45">
        <f t="shared" si="8"/>
        <v>0</v>
      </c>
      <c r="J69" s="31"/>
    </row>
    <row r="70" ht="48.75" spans="1:10">
      <c r="A70" s="40" t="s">
        <v>72</v>
      </c>
      <c r="B70" s="23">
        <v>2</v>
      </c>
      <c r="C70" s="38">
        <v>2</v>
      </c>
      <c r="D70" s="25">
        <v>2</v>
      </c>
      <c r="E70" s="26">
        <f t="shared" si="14"/>
        <v>1</v>
      </c>
      <c r="F70" s="31"/>
      <c r="G70" s="28"/>
      <c r="H70" s="29"/>
      <c r="I70" s="45">
        <f t="shared" si="8"/>
        <v>0</v>
      </c>
      <c r="J70" s="31"/>
    </row>
    <row r="71" ht="60.75" spans="1:10">
      <c r="A71" s="40" t="s">
        <v>73</v>
      </c>
      <c r="B71" s="23">
        <v>2</v>
      </c>
      <c r="C71" s="38">
        <v>2</v>
      </c>
      <c r="D71" s="25">
        <v>2</v>
      </c>
      <c r="E71" s="26">
        <f t="shared" si="14"/>
        <v>1</v>
      </c>
      <c r="F71" s="31"/>
      <c r="G71" s="28"/>
      <c r="H71" s="29"/>
      <c r="I71" s="45">
        <f t="shared" si="8"/>
        <v>0</v>
      </c>
      <c r="J71" s="31"/>
    </row>
    <row r="72" s="1" customFormat="1" ht="48" spans="1:10">
      <c r="A72" s="39" t="s">
        <v>74</v>
      </c>
      <c r="B72" s="20">
        <f>SUM(B73:B74)</f>
        <v>4</v>
      </c>
      <c r="C72" s="20">
        <f>SUM(C73:C74)</f>
        <v>4</v>
      </c>
      <c r="D72" s="20">
        <f>SUM(D73:D74)</f>
        <v>4</v>
      </c>
      <c r="E72" s="21">
        <f t="shared" si="14"/>
        <v>1</v>
      </c>
      <c r="F72" s="20" t="str">
        <f>IF(E72&gt;=0.5,"Đạt","Không đạt")</f>
        <v>Đạt</v>
      </c>
      <c r="G72" s="20"/>
      <c r="H72" s="20"/>
      <c r="I72" s="44">
        <f t="shared" si="8"/>
        <v>0</v>
      </c>
      <c r="J72" s="20" t="str">
        <f>IF(I72&gt;=0.5,"Đạt","Không đạt")</f>
        <v>Không đạt</v>
      </c>
    </row>
    <row r="73" ht="24.75" spans="1:10">
      <c r="A73" s="40" t="s">
        <v>75</v>
      </c>
      <c r="B73" s="23">
        <v>2</v>
      </c>
      <c r="C73" s="38">
        <v>2</v>
      </c>
      <c r="D73" s="25">
        <v>2</v>
      </c>
      <c r="E73" s="26">
        <f t="shared" ref="E73:E75" si="15">(D73/B73)</f>
        <v>1</v>
      </c>
      <c r="F73" s="31"/>
      <c r="G73" s="28"/>
      <c r="H73" s="29"/>
      <c r="I73" s="45">
        <f t="shared" si="8"/>
        <v>0</v>
      </c>
      <c r="J73" s="31"/>
    </row>
    <row r="74" ht="36.75" spans="1:10">
      <c r="A74" s="40" t="s">
        <v>76</v>
      </c>
      <c r="B74" s="23">
        <v>2</v>
      </c>
      <c r="C74" s="38">
        <v>2</v>
      </c>
      <c r="D74" s="25">
        <v>2</v>
      </c>
      <c r="E74" s="26">
        <f t="shared" si="15"/>
        <v>1</v>
      </c>
      <c r="F74" s="31"/>
      <c r="G74" s="28"/>
      <c r="H74" s="29"/>
      <c r="I74" s="45">
        <f t="shared" si="8"/>
        <v>0</v>
      </c>
      <c r="J74" s="31"/>
    </row>
    <row r="75" s="1" customFormat="1" ht="32.25" spans="1:10">
      <c r="A75" s="39" t="s">
        <v>77</v>
      </c>
      <c r="B75" s="20">
        <f>SUM(B76:B77)</f>
        <v>4</v>
      </c>
      <c r="C75" s="20">
        <f>SUM(C76:C77)</f>
        <v>4</v>
      </c>
      <c r="D75" s="20">
        <f>SUM(D76:D77)</f>
        <v>2</v>
      </c>
      <c r="E75" s="21">
        <f t="shared" si="15"/>
        <v>0.5</v>
      </c>
      <c r="F75" s="20" t="str">
        <f>IF(E75&gt;=0.5,"Đạt","Không đạt")</f>
        <v>Đạt</v>
      </c>
      <c r="G75" s="20"/>
      <c r="H75" s="20"/>
      <c r="I75" s="44">
        <f t="shared" si="8"/>
        <v>0</v>
      </c>
      <c r="J75" s="20" t="str">
        <f>IF(I75&gt;=0.5,"Đạt","Không đạt")</f>
        <v>Không đạt</v>
      </c>
    </row>
    <row r="76" ht="24.75" spans="1:10">
      <c r="A76" s="40" t="s">
        <v>78</v>
      </c>
      <c r="B76" s="23">
        <v>2</v>
      </c>
      <c r="C76" s="38">
        <v>2</v>
      </c>
      <c r="D76" s="25">
        <v>1</v>
      </c>
      <c r="E76" s="26">
        <f t="shared" ref="E76:E79" si="16">(D76/B76)</f>
        <v>0.5</v>
      </c>
      <c r="F76" s="31"/>
      <c r="G76" s="28"/>
      <c r="H76" s="29"/>
      <c r="I76" s="45">
        <f t="shared" si="8"/>
        <v>0</v>
      </c>
      <c r="J76" s="31"/>
    </row>
    <row r="77" ht="36.75" spans="1:10">
      <c r="A77" s="40" t="s">
        <v>79</v>
      </c>
      <c r="B77" s="23">
        <v>2</v>
      </c>
      <c r="C77" s="38">
        <v>2</v>
      </c>
      <c r="D77" s="25">
        <v>1</v>
      </c>
      <c r="E77" s="26">
        <f t="shared" si="16"/>
        <v>0.5</v>
      </c>
      <c r="F77" s="31"/>
      <c r="G77" s="28"/>
      <c r="H77" s="29"/>
      <c r="I77" s="45">
        <f t="shared" si="8"/>
        <v>0</v>
      </c>
      <c r="J77" s="31"/>
    </row>
    <row r="78" ht="16.5" spans="1:10">
      <c r="A78" s="54" t="s">
        <v>80</v>
      </c>
      <c r="B78" s="55">
        <f>SUM(B16,B30,B66)</f>
        <v>88</v>
      </c>
      <c r="C78" s="56">
        <f>SUM(C16,C30,C66)</f>
        <v>88</v>
      </c>
      <c r="D78" s="57">
        <f>SUM(D16,D30,D66)</f>
        <v>80</v>
      </c>
      <c r="E78" s="58">
        <f t="shared" si="16"/>
        <v>0.909090909090909</v>
      </c>
      <c r="F78" s="24"/>
      <c r="G78" s="59"/>
      <c r="H78" s="57"/>
      <c r="I78" s="58">
        <f t="shared" si="8"/>
        <v>0</v>
      </c>
      <c r="J78" s="24"/>
    </row>
    <row r="79" ht="16.5" spans="1:10">
      <c r="A79" s="54" t="s">
        <v>81</v>
      </c>
      <c r="B79" s="55">
        <v>100</v>
      </c>
      <c r="C79" s="56">
        <f>(C78*B79)/B78</f>
        <v>100</v>
      </c>
      <c r="D79" s="60">
        <f>(D78*B79)/B78</f>
        <v>90.9090909090909</v>
      </c>
      <c r="E79" s="58">
        <f t="shared" si="16"/>
        <v>0.909090909090909</v>
      </c>
      <c r="F79" s="24"/>
      <c r="G79" s="61"/>
      <c r="H79" s="60"/>
      <c r="I79" s="58">
        <f t="shared" si="8"/>
        <v>0</v>
      </c>
      <c r="J79" s="24"/>
    </row>
    <row r="80" ht="36" customHeight="1" spans="1:10">
      <c r="A80" s="54" t="s">
        <v>82</v>
      </c>
      <c r="B80" s="62"/>
      <c r="C80" s="62"/>
      <c r="D80" s="6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4"/>
      <c r="F80" s="5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24"/>
      <c r="H80" s="6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4"/>
      <c r="J80" s="5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ht="63.6" customHeight="1" spans="1:10">
      <c r="A82" s="65" t="s">
        <v>83</v>
      </c>
      <c r="B82" s="66"/>
      <c r="C82" s="66"/>
      <c r="D82" s="66"/>
      <c r="E82" s="66"/>
      <c r="H82" s="67" t="s">
        <v>84</v>
      </c>
      <c r="I82" s="75"/>
      <c r="J82" s="75"/>
    </row>
    <row r="86" ht="15.6" customHeight="1" spans="1:10">
      <c r="A86" s="68" t="s">
        <v>85</v>
      </c>
      <c r="B86" s="68"/>
      <c r="C86" s="68"/>
      <c r="D86" s="68"/>
      <c r="I86" s="76"/>
      <c r="J86" s="77"/>
    </row>
    <row r="87" ht="16.5" spans="2:5">
      <c r="B87" s="69"/>
      <c r="C87" s="69"/>
      <c r="D87" s="70"/>
      <c r="E87" s="70"/>
    </row>
    <row r="88" ht="16.5" spans="2:5">
      <c r="B88" s="71"/>
      <c r="C88" s="71"/>
      <c r="D88" s="72"/>
      <c r="E88" s="72"/>
    </row>
    <row r="89" ht="16.5" spans="2:5">
      <c r="B89" s="73"/>
      <c r="C89" s="73"/>
      <c r="D89" s="74"/>
      <c r="E89" s="74"/>
    </row>
  </sheetData>
  <mergeCells count="17">
    <mergeCell ref="A6:J6"/>
    <mergeCell ref="A7:J7"/>
    <mergeCell ref="A8:J8"/>
    <mergeCell ref="A9:J9"/>
    <mergeCell ref="A10:J10"/>
    <mergeCell ref="A12:J12"/>
    <mergeCell ref="D14:F14"/>
    <mergeCell ref="G14:J14"/>
    <mergeCell ref="D80:E80"/>
    <mergeCell ref="H80:I80"/>
    <mergeCell ref="A82:E82"/>
    <mergeCell ref="H82:J82"/>
    <mergeCell ref="A86:D86"/>
    <mergeCell ref="I86:J86"/>
    <mergeCell ref="A14:A15"/>
    <mergeCell ref="B14:B15"/>
    <mergeCell ref="C14:C15"/>
  </mergeCells>
  <hyperlinks>
    <hyperlink ref="A25" r:id="rId2"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10;+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3" display="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
  </hyperlinks>
  <pageMargins left="0.699305555555556" right="0.45" top="0.5" bottom="0.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Office Black Edition - tum0r</Company>
  <Application>Microsoft Excel</Application>
  <HeadingPairs>
    <vt:vector size="2" baseType="variant">
      <vt:variant>
        <vt:lpstr>工作表</vt:lpstr>
      </vt:variant>
      <vt:variant>
        <vt:i4>3</vt:i4>
      </vt:variant>
    </vt:vector>
  </HeadingPairs>
  <TitlesOfParts>
    <vt:vector size="3" baseType="lpstr">
      <vt:lpstr>ĐÁNH GIÁ GV</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WIN7</cp:lastModifiedBy>
  <dcterms:created xsi:type="dcterms:W3CDTF">2018-04-22T04:07:00Z</dcterms:created>
  <cp:lastPrinted>2018-04-25T12:35:00Z</cp:lastPrinted>
  <dcterms:modified xsi:type="dcterms:W3CDTF">2018-05-09T03:54:37Z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